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1" sheetId="1" r:id="rId1"/>
  </sheets>
  <definedNames>
    <definedName name="_xlnm._FilterDatabase" localSheetId="0" hidden="1">'1'!$B$10:$W$48</definedName>
    <definedName name="Z_2DB83B39_A831_4212_BEA7_73F516BD3A9F_.wvu.FilterData" localSheetId="0" hidden="1">'1'!$B$9:$AP$48</definedName>
    <definedName name="Z_2DB83B39_A831_4212_BEA7_73F516BD3A9F_.wvu.Rows" localSheetId="0" hidden="1">'1'!#REF!</definedName>
    <definedName name="Z_8BF64052_1B6F_4592_91F3_92288AEABC95_.wvu.FilterData" localSheetId="0" hidden="1">'1'!$B$9:$AP$48</definedName>
    <definedName name="Z_8F53D04B_24B4_43FD_A4E6_52223FE1062C_.wvu.FilterData" localSheetId="0" hidden="1">'1'!$B$9:$AP$48</definedName>
    <definedName name="Z_8F53D04B_24B4_43FD_A4E6_52223FE1062C_.wvu.Rows" localSheetId="0" hidden="1">'1'!#REF!</definedName>
    <definedName name="Z_9E51A5E1_C5B3_4EA4_B1AF_98AFFD6EC5D1_.wvu.FilterData" localSheetId="0" hidden="1">'1'!$B$9:$AP$48</definedName>
    <definedName name="Z_9E51A5E1_C5B3_4EA4_B1AF_98AFFD6EC5D1_.wvu.Rows" localSheetId="0" hidden="1">'1'!#REF!</definedName>
    <definedName name="_xlnm.Print_Titles" localSheetId="0">'1'!$9:$11</definedName>
    <definedName name="_xlnm.Print_Area" localSheetId="0">'1'!$A$1:$E$51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C49" i="1"/>
  <c r="D47" i="1"/>
  <c r="C47" i="1"/>
  <c r="D46" i="1"/>
  <c r="C46" i="1"/>
  <c r="D44" i="1"/>
  <c r="C44" i="1"/>
  <c r="D42" i="1"/>
  <c r="C42" i="1"/>
  <c r="D40" i="1"/>
  <c r="C40" i="1"/>
  <c r="D38" i="1"/>
  <c r="C38" i="1"/>
  <c r="D36" i="1"/>
  <c r="D31" i="1" s="1"/>
  <c r="C36" i="1"/>
  <c r="C31" i="1" s="1"/>
  <c r="D34" i="1"/>
  <c r="C34" i="1"/>
  <c r="D32" i="1"/>
  <c r="C32" i="1"/>
  <c r="D29" i="1"/>
  <c r="C29" i="1"/>
  <c r="D27" i="1"/>
  <c r="C27" i="1"/>
  <c r="D25" i="1"/>
  <c r="C25" i="1"/>
  <c r="D23" i="1"/>
  <c r="C23" i="1"/>
  <c r="D21" i="1"/>
  <c r="D16" i="1" s="1"/>
  <c r="C21" i="1"/>
  <c r="C16" i="1" s="1"/>
  <c r="D19" i="1"/>
  <c r="C19" i="1"/>
  <c r="D17" i="1"/>
  <c r="C17" i="1"/>
  <c r="D14" i="1"/>
  <c r="D13" i="1" s="1"/>
  <c r="C14" i="1"/>
  <c r="C13" i="1" s="1"/>
  <c r="C12" i="1" l="1"/>
  <c r="D12" i="1"/>
</calcChain>
</file>

<file path=xl/sharedStrings.xml><?xml version="1.0" encoding="utf-8"?>
<sst xmlns="http://schemas.openxmlformats.org/spreadsheetml/2006/main" count="87" uniqueCount="87">
  <si>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</si>
  <si>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</si>
  <si>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</si>
  <si>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</si>
  <si>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</si>
  <si>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</si>
  <si>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</si>
  <si>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</si>
  <si>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</si>
  <si>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</si>
  <si>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</si>
  <si>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</si>
  <si>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</si>
  <si>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</si>
  <si>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</si>
  <si>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</si>
  <si>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</si>
  <si>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</si>
  <si>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</si>
  <si>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</si>
  <si>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</si>
  <si>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</si>
  <si>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</si>
  <si>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</si>
  <si>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</si>
  <si>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</si>
  <si>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</si>
  <si>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</si>
  <si>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</si>
  <si>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</si>
  <si>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</si>
  <si>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</si>
  <si>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</si>
  <si>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</si>
  <si>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</si>
  <si>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</si>
  <si>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</si>
  <si>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</si>
  <si>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</si>
  <si>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</si>
  <si>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</si>
  <si>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</si>
  <si>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</si>
  <si>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</si>
  <si>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</si>
  <si>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</si>
  <si>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</si>
  <si>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</si>
  <si>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</si>
  <si>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</si>
  <si>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</si>
  <si>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</si>
  <si>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</si>
  <si>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</si>
  <si>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</si>
  <si>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</si>
  <si>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</si>
  <si>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</si>
  <si>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</si>
  <si>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</si>
  <si>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</si>
  <si>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</si>
  <si>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</si>
  <si>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</si>
  <si>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</si>
  <si>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</si>
  <si>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</si>
  <si>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</si>
  <si>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</si>
  <si>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</si>
  <si>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</si>
  <si>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</si>
  <si>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</si>
  <si>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 xml:space="preserve">Объем межбюджетных трансфертов, поступающих в бюджет города Пыть-Яха от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</si>
  <si>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</si>
  <si>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</si>
  <si>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других бюджетов бюджетной системы Российской Федерации на 2025-2026 годы</t>
  </si>
  <si>
    <t xml:space="preserve">000 2 02 35118 00 0000 150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</si>
  <si>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</si>
  <si>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000 2 02 35118 04 0000 150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</si>
  <si>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</si>
  <si>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</si>
  <si>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</si>
  <si>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</si>
  <si>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</si>
  <si>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к решению Думы города Пыть-Яха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</si>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</sst>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5" fillId="2" borderId="0" xfId="1" applyFont="1" applyFill="1"/>
    <xf numFmtId="0" fontId="6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8" fillId="2" borderId="0" xfId="1" applyNumberFormat="1" applyFont="1" applyFill="1" applyBorder="1"/>
    <xf numFmtId="4" fontId="2" fillId="2" borderId="0" xfId="1" applyNumberFormat="1" applyFont="1" applyFill="1"/>
    <xf numFmtId="4" fontId="6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1" applyFont="1" applyFill="1" applyBorder="1" applyAlignment="1">
      <alignment vertical="center"/>
    </xf>
    <xf numFmtId="0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1" applyNumberFormat="1" applyFont="1" applyFill="1" applyBorder="1" applyAlignment="1" applyProtection="1">
      <alignment horizontal="right" vertical="center" wrapText="1"/>
      <protection hidden="1"/>
    </xf>
    <xf numFmtId="165" fontId="11" fillId="2" borderId="1" xfId="1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2" borderId="2" xfId="1" applyFont="1" applyFill="1" applyBorder="1" applyAlignment="1">
      <alignment horizontal="center" wrapText="1"/>
    </xf>
    <xf numFmtId="0" fontId="11" fillId="2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5"/>
  <sheetViews>
    <sheetView tabSelected="1" view="pageBreakPreview" topLeftCell="A28" zoomScaleNormal="70" zoomScaleSheetLayoutView="100" workbookViewId="0">
      <selection activeCell="D4" sqref="D4"/>
    </sheetView>
  </sheetViews>
  <sheetFormatPr defaultColWidth="9.140625" defaultRowHeight="15.75" x14ac:dyDescent="0.25"/>
  <cols>
    <col min="1" max="1" width="23" style="1" customWidth="1"/>
    <col min="2" max="2" width="51.28515625" style="5" customWidth="1"/>
    <col min="3" max="3" width="20" style="4" customWidth="1"/>
    <col min="4" max="4" width="19.5703125" style="2" customWidth="1"/>
    <col min="5" max="5" width="4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3">
      <c r="A1" s="19"/>
      <c r="B1" s="41"/>
      <c r="C1" s="41"/>
      <c r="D1" s="18" t="s">
        <v>72</v>
      </c>
    </row>
    <row r="2" spans="1:23" ht="18.75" x14ac:dyDescent="0.3">
      <c r="A2" s="19"/>
      <c r="B2" s="20"/>
      <c r="C2" s="21"/>
      <c r="D2" s="18" t="s">
        <v>85</v>
      </c>
    </row>
    <row r="3" spans="1:23" ht="18.75" x14ac:dyDescent="0.3">
      <c r="A3" s="19"/>
      <c r="B3" s="20"/>
      <c r="C3" s="21"/>
      <c r="D3" s="18" t="s">
        <v>86</v>
      </c>
    </row>
    <row r="4" spans="1:23" ht="18.75" x14ac:dyDescent="0.3">
      <c r="A4" s="19"/>
      <c r="B4" s="20"/>
      <c r="C4" s="21"/>
      <c r="D4" s="18"/>
    </row>
    <row r="5" spans="1:23" ht="18.75" customHeight="1" x14ac:dyDescent="0.3">
      <c r="A5" s="45" t="s">
        <v>73</v>
      </c>
      <c r="B5" s="45"/>
      <c r="C5" s="45"/>
      <c r="D5" s="45"/>
    </row>
    <row r="6" spans="1:23" ht="18.75" customHeight="1" x14ac:dyDescent="0.25">
      <c r="A6" s="46" t="s">
        <v>76</v>
      </c>
      <c r="B6" s="46"/>
      <c r="C6" s="46"/>
      <c r="D6" s="46"/>
    </row>
    <row r="7" spans="1:23" ht="18.75" x14ac:dyDescent="0.3">
      <c r="A7" s="19"/>
      <c r="B7" s="20"/>
      <c r="C7" s="22"/>
      <c r="D7" s="23"/>
    </row>
    <row r="8" spans="1:23" ht="18.75" x14ac:dyDescent="0.3">
      <c r="A8" s="19"/>
      <c r="B8" s="24"/>
      <c r="C8" s="22"/>
      <c r="D8" s="25" t="s">
        <v>33</v>
      </c>
    </row>
    <row r="9" spans="1:23" ht="24.75" customHeight="1" x14ac:dyDescent="0.25">
      <c r="A9" s="39" t="s">
        <v>31</v>
      </c>
      <c r="B9" s="42" t="s">
        <v>32</v>
      </c>
      <c r="C9" s="43" t="s">
        <v>30</v>
      </c>
      <c r="D9" s="4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40"/>
      <c r="B10" s="42"/>
      <c r="C10" s="26">
        <v>2025</v>
      </c>
      <c r="D10" s="26">
        <v>2026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27">
        <v>1</v>
      </c>
      <c r="B11" s="28">
        <v>2</v>
      </c>
      <c r="C11" s="26">
        <v>3</v>
      </c>
      <c r="D11" s="26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8.25" x14ac:dyDescent="0.25">
      <c r="A12" s="30" t="s">
        <v>34</v>
      </c>
      <c r="B12" s="31" t="s">
        <v>10</v>
      </c>
      <c r="C12" s="32">
        <f>C13+C16+C31+C46</f>
        <v>2399351.4</v>
      </c>
      <c r="D12" s="32">
        <f>D13+D16+D31+D46</f>
        <v>2442512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5.5" x14ac:dyDescent="0.25">
      <c r="A13" s="30" t="s">
        <v>35</v>
      </c>
      <c r="B13" s="31" t="s">
        <v>14</v>
      </c>
      <c r="C13" s="33">
        <f>C14</f>
        <v>223256</v>
      </c>
      <c r="D13" s="33">
        <f>D14</f>
        <v>248460.4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0" t="s">
        <v>36</v>
      </c>
      <c r="B14" s="31" t="s">
        <v>9</v>
      </c>
      <c r="C14" s="33">
        <f>C15</f>
        <v>223256</v>
      </c>
      <c r="D14" s="33">
        <f>D15</f>
        <v>248460.4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8.25" x14ac:dyDescent="0.25">
      <c r="A15" s="30" t="s">
        <v>37</v>
      </c>
      <c r="B15" s="31" t="s">
        <v>8</v>
      </c>
      <c r="C15" s="34">
        <v>223256</v>
      </c>
      <c r="D15" s="34">
        <v>248460.4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5.5" x14ac:dyDescent="0.25">
      <c r="A16" s="30" t="s">
        <v>38</v>
      </c>
      <c r="B16" s="31" t="s">
        <v>7</v>
      </c>
      <c r="C16" s="33">
        <f>C17+C19+C21+C23+C25+C27+C29</f>
        <v>338136.8</v>
      </c>
      <c r="D16" s="33">
        <f>D17+D19+D21+D23+D25+D27+D29</f>
        <v>359326.29999999993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8.25" x14ac:dyDescent="0.25">
      <c r="A17" s="30" t="s">
        <v>67</v>
      </c>
      <c r="B17" s="31" t="s">
        <v>68</v>
      </c>
      <c r="C17" s="33">
        <f>C18</f>
        <v>54039.8</v>
      </c>
      <c r="D17" s="33">
        <f>D18</f>
        <v>38988.800000000003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8.25" x14ac:dyDescent="0.25">
      <c r="A18" s="30" t="s">
        <v>69</v>
      </c>
      <c r="B18" s="31" t="s">
        <v>29</v>
      </c>
      <c r="C18" s="33">
        <v>54039.8</v>
      </c>
      <c r="D18" s="33">
        <v>38988.800000000003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s="9" customFormat="1" ht="51" x14ac:dyDescent="0.25">
      <c r="A19" s="30" t="s">
        <v>39</v>
      </c>
      <c r="B19" s="31" t="s">
        <v>25</v>
      </c>
      <c r="C19" s="32">
        <f>C20</f>
        <v>146876.5</v>
      </c>
      <c r="D19" s="32">
        <f>D20</f>
        <v>193288.1</v>
      </c>
    </row>
    <row r="20" spans="1:23" s="9" customFormat="1" ht="51" x14ac:dyDescent="0.25">
      <c r="A20" s="30" t="s">
        <v>40</v>
      </c>
      <c r="B20" s="31" t="s">
        <v>26</v>
      </c>
      <c r="C20" s="32">
        <v>146876.5</v>
      </c>
      <c r="D20" s="32">
        <v>193288.1</v>
      </c>
    </row>
    <row r="21" spans="1:23" ht="51" x14ac:dyDescent="0.25">
      <c r="A21" s="30" t="s">
        <v>27</v>
      </c>
      <c r="B21" s="31" t="s">
        <v>70</v>
      </c>
      <c r="C21" s="32">
        <f>C22</f>
        <v>1166.8</v>
      </c>
      <c r="D21" s="32">
        <f>D22</f>
        <v>1410.5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63.75" x14ac:dyDescent="0.25">
      <c r="A22" s="30" t="s">
        <v>41</v>
      </c>
      <c r="B22" s="31" t="s">
        <v>71</v>
      </c>
      <c r="C22" s="32">
        <v>1166.8</v>
      </c>
      <c r="D22" s="32">
        <v>1410.5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51" x14ac:dyDescent="0.25">
      <c r="A23" s="30" t="s">
        <v>42</v>
      </c>
      <c r="B23" s="31" t="s">
        <v>6</v>
      </c>
      <c r="C23" s="32">
        <f>C24</f>
        <v>37318.1</v>
      </c>
      <c r="D23" s="32">
        <f>D24</f>
        <v>36960.800000000003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51" x14ac:dyDescent="0.25">
      <c r="A24" s="30" t="s">
        <v>43</v>
      </c>
      <c r="B24" s="31" t="s">
        <v>15</v>
      </c>
      <c r="C24" s="32">
        <v>37318.1</v>
      </c>
      <c r="D24" s="32">
        <v>36960.800000000003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9" customFormat="1" ht="25.5" x14ac:dyDescent="0.25">
      <c r="A25" s="30" t="s">
        <v>44</v>
      </c>
      <c r="B25" s="31" t="s">
        <v>5</v>
      </c>
      <c r="C25" s="32">
        <f>C26</f>
        <v>5159.3999999999996</v>
      </c>
      <c r="D25" s="32">
        <f>D26</f>
        <v>5643.1</v>
      </c>
    </row>
    <row r="26" spans="1:23" s="9" customFormat="1" ht="25.5" x14ac:dyDescent="0.25">
      <c r="A26" s="30" t="s">
        <v>45</v>
      </c>
      <c r="B26" s="31" t="s">
        <v>16</v>
      </c>
      <c r="C26" s="32">
        <v>5159.3999999999996</v>
      </c>
      <c r="D26" s="32">
        <v>5643.1</v>
      </c>
    </row>
    <row r="27" spans="1:23" s="9" customFormat="1" x14ac:dyDescent="0.25">
      <c r="A27" s="30" t="s">
        <v>46</v>
      </c>
      <c r="B27" s="35" t="s">
        <v>11</v>
      </c>
      <c r="C27" s="32">
        <f>C28</f>
        <v>132.6</v>
      </c>
      <c r="D27" s="32">
        <f>D28</f>
        <v>136.1</v>
      </c>
    </row>
    <row r="28" spans="1:23" s="9" customFormat="1" ht="25.5" x14ac:dyDescent="0.25">
      <c r="A28" s="30" t="s">
        <v>47</v>
      </c>
      <c r="B28" s="35" t="s">
        <v>17</v>
      </c>
      <c r="C28" s="32">
        <v>132.6</v>
      </c>
      <c r="D28" s="32">
        <v>136.1</v>
      </c>
    </row>
    <row r="29" spans="1:23" s="9" customFormat="1" x14ac:dyDescent="0.25">
      <c r="A29" s="30" t="s">
        <v>48</v>
      </c>
      <c r="B29" s="31" t="s">
        <v>4</v>
      </c>
      <c r="C29" s="32">
        <f>C30</f>
        <v>93443.6</v>
      </c>
      <c r="D29" s="32">
        <f>D30</f>
        <v>82898.899999999994</v>
      </c>
    </row>
    <row r="30" spans="1:23" s="9" customFormat="1" x14ac:dyDescent="0.25">
      <c r="A30" s="30" t="s">
        <v>49</v>
      </c>
      <c r="B30" s="31" t="s">
        <v>18</v>
      </c>
      <c r="C30" s="32">
        <v>93443.6</v>
      </c>
      <c r="D30" s="32">
        <v>82898.899999999994</v>
      </c>
    </row>
    <row r="31" spans="1:23" ht="25.5" x14ac:dyDescent="0.25">
      <c r="A31" s="30" t="s">
        <v>50</v>
      </c>
      <c r="B31" s="31" t="s">
        <v>19</v>
      </c>
      <c r="C31" s="32">
        <f>C32+C34+C36+C38+C40+C42+C44</f>
        <v>1797767.9999999998</v>
      </c>
      <c r="D31" s="32">
        <f>D32+D34+D36+D38+D40+D42+D44</f>
        <v>1794436.8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8.25" x14ac:dyDescent="0.25">
      <c r="A32" s="30" t="s">
        <v>51</v>
      </c>
      <c r="B32" s="31" t="s">
        <v>12</v>
      </c>
      <c r="C32" s="32">
        <f>C33</f>
        <v>1753422.4</v>
      </c>
      <c r="D32" s="32">
        <f>D33</f>
        <v>1753439.6</v>
      </c>
      <c r="E32" s="1"/>
      <c r="F32" s="1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11" customFormat="1" ht="38.25" x14ac:dyDescent="0.25">
      <c r="A33" s="30" t="s">
        <v>52</v>
      </c>
      <c r="B33" s="31" t="s">
        <v>13</v>
      </c>
      <c r="C33" s="32">
        <v>1753422.4</v>
      </c>
      <c r="D33" s="32">
        <v>1753439.6</v>
      </c>
      <c r="F33" s="17"/>
    </row>
    <row r="34" spans="1:23" ht="63.75" x14ac:dyDescent="0.25">
      <c r="A34" s="30" t="s">
        <v>53</v>
      </c>
      <c r="B34" s="31" t="s">
        <v>20</v>
      </c>
      <c r="C34" s="32">
        <f>C35</f>
        <v>25639</v>
      </c>
      <c r="D34" s="32">
        <f>D35</f>
        <v>25639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9" customFormat="1" ht="63.75" x14ac:dyDescent="0.25">
      <c r="A35" s="30" t="s">
        <v>54</v>
      </c>
      <c r="B35" s="31" t="s">
        <v>21</v>
      </c>
      <c r="C35" s="32">
        <v>25639</v>
      </c>
      <c r="D35" s="32">
        <v>25639</v>
      </c>
    </row>
    <row r="36" spans="1:23" ht="38.25" x14ac:dyDescent="0.25">
      <c r="A36" s="30" t="s">
        <v>77</v>
      </c>
      <c r="B36" s="31" t="s">
        <v>78</v>
      </c>
      <c r="C36" s="32">
        <f>C37</f>
        <v>7733.7</v>
      </c>
      <c r="D36" s="32">
        <f>D37</f>
        <v>8475.7000000000007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51" x14ac:dyDescent="0.25">
      <c r="A37" s="30" t="s">
        <v>79</v>
      </c>
      <c r="B37" s="31" t="s">
        <v>80</v>
      </c>
      <c r="C37" s="32">
        <v>7733.7</v>
      </c>
      <c r="D37" s="32">
        <v>8475.7000000000007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51" x14ac:dyDescent="0.25">
      <c r="A38" s="36" t="s">
        <v>55</v>
      </c>
      <c r="B38" s="31" t="s">
        <v>22</v>
      </c>
      <c r="C38" s="32">
        <f>C39</f>
        <v>2.9</v>
      </c>
      <c r="D38" s="32">
        <f>D39</f>
        <v>36.700000000000003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0" t="s">
        <v>56</v>
      </c>
      <c r="B39" s="31" t="s">
        <v>23</v>
      </c>
      <c r="C39" s="32">
        <v>2.9</v>
      </c>
      <c r="D39" s="34">
        <v>36.700000000000003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51" x14ac:dyDescent="0.25">
      <c r="A40" s="30" t="s">
        <v>57</v>
      </c>
      <c r="B40" s="31" t="s">
        <v>81</v>
      </c>
      <c r="C40" s="32">
        <f>C41</f>
        <v>2066.9</v>
      </c>
      <c r="D40" s="32">
        <f>D41</f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51" x14ac:dyDescent="0.25">
      <c r="A41" s="30" t="s">
        <v>58</v>
      </c>
      <c r="B41" s="31" t="s">
        <v>82</v>
      </c>
      <c r="C41" s="32">
        <v>2066.9</v>
      </c>
      <c r="D41" s="34"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63.75" x14ac:dyDescent="0.25">
      <c r="A42" s="30" t="s">
        <v>59</v>
      </c>
      <c r="B42" s="31" t="s">
        <v>83</v>
      </c>
      <c r="C42" s="32">
        <f>C43</f>
        <v>2057.3000000000002</v>
      </c>
      <c r="D42" s="32">
        <f>D43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63.75" x14ac:dyDescent="0.25">
      <c r="A43" s="30" t="s">
        <v>60</v>
      </c>
      <c r="B43" s="31" t="s">
        <v>84</v>
      </c>
      <c r="C43" s="32">
        <v>2057.3000000000002</v>
      </c>
      <c r="D43" s="34"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5.5" x14ac:dyDescent="0.25">
      <c r="A44" s="30" t="s">
        <v>61</v>
      </c>
      <c r="B44" s="31" t="s">
        <v>3</v>
      </c>
      <c r="C44" s="32">
        <f>C45</f>
        <v>6845.8</v>
      </c>
      <c r="D44" s="32">
        <f>D45</f>
        <v>6845.8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10" customFormat="1" ht="38.25" x14ac:dyDescent="0.25">
      <c r="A45" s="30" t="s">
        <v>62</v>
      </c>
      <c r="B45" s="31" t="s">
        <v>2</v>
      </c>
      <c r="C45" s="32">
        <v>6845.8</v>
      </c>
      <c r="D45" s="32">
        <v>6845.8</v>
      </c>
    </row>
    <row r="46" spans="1:23" s="10" customFormat="1" x14ac:dyDescent="0.25">
      <c r="A46" s="36" t="s">
        <v>63</v>
      </c>
      <c r="B46" s="31" t="s">
        <v>1</v>
      </c>
      <c r="C46" s="32">
        <f>C47+C49</f>
        <v>40190.6</v>
      </c>
      <c r="D46" s="32">
        <f>D47+D49</f>
        <v>40288.5</v>
      </c>
    </row>
    <row r="47" spans="1:23" s="9" customFormat="1" ht="102" x14ac:dyDescent="0.25">
      <c r="A47" s="30" t="s">
        <v>64</v>
      </c>
      <c r="B47" s="37" t="s">
        <v>74</v>
      </c>
      <c r="C47" s="38">
        <f>C48</f>
        <v>35779</v>
      </c>
      <c r="D47" s="38">
        <f>D48</f>
        <v>35935.199999999997</v>
      </c>
    </row>
    <row r="48" spans="1:23" s="9" customFormat="1" ht="114.75" x14ac:dyDescent="0.25">
      <c r="A48" s="30" t="s">
        <v>65</v>
      </c>
      <c r="B48" s="37" t="s">
        <v>75</v>
      </c>
      <c r="C48" s="38">
        <v>35779</v>
      </c>
      <c r="D48" s="38">
        <v>35935.199999999997</v>
      </c>
    </row>
    <row r="49" spans="1:23" ht="25.5" x14ac:dyDescent="0.25">
      <c r="A49" s="30" t="s">
        <v>28</v>
      </c>
      <c r="B49" s="29" t="s">
        <v>0</v>
      </c>
      <c r="C49" s="32">
        <f>C50</f>
        <v>4411.6000000000004</v>
      </c>
      <c r="D49" s="32">
        <f>D50</f>
        <v>4353.3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5.5" x14ac:dyDescent="0.25">
      <c r="A50" s="30" t="s">
        <v>66</v>
      </c>
      <c r="B50" s="31" t="s">
        <v>24</v>
      </c>
      <c r="C50" s="32">
        <v>4411.6000000000004</v>
      </c>
      <c r="D50" s="32">
        <v>4353.3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C51" s="6"/>
      <c r="D51" s="6"/>
      <c r="E51" s="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4"/>
      <c r="B52" s="13"/>
      <c r="C52" s="7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14" customFormat="1" x14ac:dyDescent="0.25">
      <c r="B53" s="13"/>
      <c r="C53" s="15"/>
      <c r="D53" s="15"/>
    </row>
    <row r="54" spans="1:23" s="14" customFormat="1" x14ac:dyDescent="0.25">
      <c r="A54" s="1"/>
      <c r="B54" s="8"/>
      <c r="C54" s="3"/>
      <c r="D54" s="1"/>
    </row>
    <row r="55" spans="1:23" x14ac:dyDescent="0.25">
      <c r="C55" s="12"/>
      <c r="D55" s="1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x14ac:dyDescent="0.25">
      <c r="C67" s="6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x14ac:dyDescent="0.25">
      <c r="C68" s="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x14ac:dyDescent="0.25"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x14ac:dyDescent="0.25"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x14ac:dyDescent="0.25"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x14ac:dyDescent="0.25"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x14ac:dyDescent="0.25"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x14ac:dyDescent="0.25"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x14ac:dyDescent="0.25"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x14ac:dyDescent="0.25"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x14ac:dyDescent="0.25"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x14ac:dyDescent="0.25"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x14ac:dyDescent="0.25"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x14ac:dyDescent="0.25"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B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B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</sheetData>
  <mergeCells count="6">
    <mergeCell ref="A9:A10"/>
    <mergeCell ref="B1:C1"/>
    <mergeCell ref="B9:B10"/>
    <mergeCell ref="C9:D9"/>
    <mergeCell ref="A5:D5"/>
    <mergeCell ref="A6:D6"/>
  </mergeCells>
  <pageMargins left="0.78740157480314965" right="0.39370078740157483" top="0.78740157480314965" bottom="0.59055118110236227" header="0.31496062992125984" footer="0.31496062992125984"/>
  <pageSetup paperSize="9" scale="78" firstPageNumber="176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user</cp:lastModifiedBy>
  <cp:lastPrinted>2023-12-12T11:29:06Z</cp:lastPrinted>
  <dcterms:created xsi:type="dcterms:W3CDTF">2021-09-21T06:17:11Z</dcterms:created>
  <dcterms:modified xsi:type="dcterms:W3CDTF">2023-12-12T11:29:19Z</dcterms:modified>
</cp:coreProperties>
</file>